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Документ (4)" sheetId="5" r:id="rId1"/>
  </sheets>
  <definedNames>
    <definedName name="_xlnm.Print_Titles" localSheetId="0">'Документ (4)'!$8:$9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2" i="5" l="1"/>
  <c r="R12" i="5"/>
  <c r="S12" i="5"/>
  <c r="P12" i="5"/>
  <c r="Q22" i="5"/>
  <c r="R22" i="5"/>
  <c r="S22" i="5"/>
  <c r="P22" i="5"/>
  <c r="R26" i="5"/>
  <c r="R11" i="5"/>
  <c r="R13" i="5"/>
  <c r="R14" i="5"/>
  <c r="R15" i="5"/>
  <c r="R16" i="5"/>
  <c r="R17" i="5"/>
  <c r="R18" i="5"/>
  <c r="R19" i="5"/>
  <c r="R20" i="5"/>
  <c r="R21" i="5"/>
  <c r="R23" i="5"/>
  <c r="R24" i="5"/>
  <c r="R25" i="5"/>
  <c r="R10" i="5"/>
</calcChain>
</file>

<file path=xl/sharedStrings.xml><?xml version="1.0" encoding="utf-8"?>
<sst xmlns="http://schemas.openxmlformats.org/spreadsheetml/2006/main" count="78" uniqueCount="43">
  <si>
    <t>Единица измерения: руб.</t>
  </si>
  <si>
    <t/>
  </si>
  <si>
    <t>Наименование показателя</t>
  </si>
  <si>
    <t>Код</t>
  </si>
  <si>
    <t>ДопКласс</t>
  </si>
  <si>
    <t>Документ</t>
  </si>
  <si>
    <t>Плательщик</t>
  </si>
  <si>
    <t>План на год</t>
  </si>
  <si>
    <t>Уточненный план на год</t>
  </si>
  <si>
    <t>Исполнение с начала года</t>
  </si>
  <si>
    <t>00000000000000000000</t>
  </si>
  <si>
    <t>00010000000000000000</t>
  </si>
  <si>
    <t xml:space="preserve">        НАЛОГОВЫЕ И НЕНАЛОГОВЫЕ ДОХОДЫ</t>
  </si>
  <si>
    <t>00010100000000000000</t>
  </si>
  <si>
    <t xml:space="preserve">          НАЛОГИ НА ПРИБЫЛЬ, ДОХОДЫ</t>
  </si>
  <si>
    <t>00010102000000000000</t>
  </si>
  <si>
    <t xml:space="preserve">              Налог на доходы физических лиц</t>
  </si>
  <si>
    <t>00010500000000000000</t>
  </si>
  <si>
    <t xml:space="preserve">          НАЛОГИ НА СОВОКУПНЫЙ ДОХОД</t>
  </si>
  <si>
    <t>00010501000000000000</t>
  </si>
  <si>
    <t xml:space="preserve">              Налог, взимаемый в связи с применением упрощенной системы налогообложения</t>
  </si>
  <si>
    <t>00010600000000000000</t>
  </si>
  <si>
    <t xml:space="preserve">          НАЛОГИ НА ИМУЩЕСТВО</t>
  </si>
  <si>
    <t>00010601000000000000</t>
  </si>
  <si>
    <t xml:space="preserve">              Налог на имущество физических лиц</t>
  </si>
  <si>
    <t>00010606000000000000</t>
  </si>
  <si>
    <t xml:space="preserve">              Земельный налог</t>
  </si>
  <si>
    <t>00011600000000000000</t>
  </si>
  <si>
    <t xml:space="preserve">          ШТРАФЫ, САНКЦИИ, ВОЗМЕЩЕНИЕ УЩЕРБА</t>
  </si>
  <si>
    <t>00011700000000000000</t>
  </si>
  <si>
    <t xml:space="preserve">          ПРОЧИЕ НЕНАЛОГОВЫЕ ДОХОДЫ</t>
  </si>
  <si>
    <t>00020000000000000000</t>
  </si>
  <si>
    <t xml:space="preserve">        БЕЗВОЗМЕЗДНЫЕ ПОСТУПЛЕНИЯ</t>
  </si>
  <si>
    <t>ИТОГО ДОХОДОВ</t>
  </si>
  <si>
    <t>00010800000000000000</t>
  </si>
  <si>
    <t xml:space="preserve">          ГОСУДАРСТВЕННАЯ ПОШЛИНА</t>
  </si>
  <si>
    <t>00010804000000000000</t>
  </si>
  <si>
    <t>Бюджет: СП "Деревня Емельяновка"</t>
  </si>
  <si>
    <t>Уточнение (+,-)</t>
  </si>
  <si>
    <t>Поступление доходов бюджета МО СП "Деревня Емельяновка" по кодам классификации доходов бюджетов бюджетной системы Российской Федерации на 2021 год</t>
  </si>
  <si>
    <t>Неналоговые доходы</t>
  </si>
  <si>
    <t>Налоговые доходы</t>
  </si>
  <si>
    <t xml:space="preserve">Приложение № 1 к Решению Сельской Думы от 08  апреля 2022 года №69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</si>
</sst>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48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2" xfId="12" applyNumberFormat="1" applyFont="1" applyFill="1" applyProtection="1">
      <alignment horizontal="center" vertical="center" wrapText="1"/>
    </xf>
    <xf numFmtId="1" fontId="5" fillId="5" borderId="2" xfId="14" applyNumberFormat="1" applyFont="1" applyFill="1" applyProtection="1">
      <alignment horizontal="center" vertical="top" shrinkToFit="1"/>
    </xf>
    <xf numFmtId="0" fontId="5" fillId="5" borderId="2" xfId="15" applyNumberFormat="1" applyFont="1" applyFill="1" applyProtection="1">
      <alignment horizontal="left" vertical="top" wrapText="1"/>
    </xf>
    <xf numFmtId="0" fontId="5" fillId="5" borderId="2" xfId="16" applyNumberFormat="1" applyFont="1" applyFill="1" applyProtection="1">
      <alignment horizontal="center" vertical="top" wrapText="1"/>
    </xf>
    <xf numFmtId="4" fontId="7" fillId="5" borderId="2" xfId="17" applyNumberFormat="1" applyFont="1" applyFill="1" applyProtection="1">
      <alignment horizontal="right" vertical="top" shrinkToFit="1"/>
    </xf>
    <xf numFmtId="0" fontId="8" fillId="5" borderId="0" xfId="0" applyFont="1" applyFill="1" applyProtection="1">
      <protection locked="0"/>
    </xf>
    <xf numFmtId="1" fontId="7" fillId="5" borderId="2" xfId="14" applyNumberFormat="1" applyFont="1" applyFill="1" applyProtection="1">
      <alignment horizontal="center" vertical="top" shrinkToFit="1"/>
    </xf>
    <xf numFmtId="0" fontId="7" fillId="5" borderId="2" xfId="15" applyNumberFormat="1" applyFont="1" applyFill="1" applyProtection="1">
      <alignment horizontal="left" vertical="top" wrapText="1"/>
    </xf>
    <xf numFmtId="0" fontId="7" fillId="5" borderId="2" xfId="16" applyNumberFormat="1" applyFont="1" applyFill="1" applyProtection="1">
      <alignment horizontal="center" vertical="top" wrapText="1"/>
    </xf>
    <xf numFmtId="4" fontId="5" fillId="5" borderId="2" xfId="17" applyNumberFormat="1" applyFont="1" applyFill="1" applyProtection="1">
      <alignment horizontal="right" vertical="top" shrinkToFit="1"/>
    </xf>
    <xf numFmtId="0" fontId="5" fillId="5" borderId="5" xfId="12" applyNumberFormat="1" applyFont="1" applyFill="1" applyBorder="1" applyProtection="1">
      <alignment horizontal="center" vertical="center" wrapText="1"/>
    </xf>
    <xf numFmtId="0" fontId="5" fillId="5" borderId="6" xfId="12" applyNumberFormat="1" applyFont="1" applyFill="1" applyBorder="1" applyProtection="1">
      <alignment horizontal="center" vertical="center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11" fillId="5" borderId="2" xfId="15" applyNumberFormat="1" applyFont="1" applyFill="1" applyProtection="1">
      <alignment horizontal="left" vertical="top" wrapText="1"/>
    </xf>
    <xf numFmtId="0" fontId="10" fillId="5" borderId="2" xfId="15" applyNumberFormat="1" applyFont="1" applyFill="1" applyProtection="1">
      <alignment horizontal="left" vertical="top" wrapText="1"/>
    </xf>
    <xf numFmtId="0" fontId="12" fillId="5" borderId="2" xfId="15" applyNumberFormat="1" applyFont="1" applyFill="1" applyProtection="1">
      <alignment horizontal="left" vertical="top" wrapText="1"/>
    </xf>
    <xf numFmtId="1" fontId="7" fillId="5" borderId="4" xfId="20" applyNumberFormat="1" applyFont="1" applyFill="1" applyProtection="1">
      <alignment horizontal="left" vertical="top" shrinkToFit="1"/>
    </xf>
    <xf numFmtId="4" fontId="7" fillId="5" borderId="2" xfId="21" applyNumberFormat="1" applyFont="1" applyFill="1" applyProtection="1">
      <alignment horizontal="right" vertical="top" shrinkToFit="1"/>
    </xf>
    <xf numFmtId="0" fontId="5" fillId="5" borderId="5" xfId="12" applyNumberFormat="1" applyFont="1" applyFill="1" applyBorder="1" applyAlignment="1" applyProtection="1">
      <alignment horizontal="center" vertical="center" wrapText="1"/>
    </xf>
    <xf numFmtId="0" fontId="5" fillId="5" borderId="6" xfId="12" applyNumberFormat="1" applyFont="1" applyFill="1" applyBorder="1" applyAlignment="1" applyProtection="1">
      <alignment horizontal="center" vertical="center" wrapText="1"/>
    </xf>
    <xf numFmtId="0" fontId="5" fillId="5" borderId="2" xfId="11" applyNumberFormat="1" applyFont="1" applyFill="1" applyProtection="1">
      <alignment horizontal="center" vertical="center" wrapText="1"/>
    </xf>
    <xf numFmtId="0" fontId="5" fillId="5" borderId="2" xfId="11" applyFont="1" applyFill="1">
      <alignment horizontal="center" vertical="center" wrapText="1"/>
    </xf>
    <xf numFmtId="0" fontId="5" fillId="5" borderId="2" xfId="12" applyNumberFormat="1" applyFont="1" applyFill="1" applyProtection="1">
      <alignment horizontal="center" vertical="center" wrapText="1"/>
    </xf>
    <xf numFmtId="0" fontId="5" fillId="5" borderId="2" xfId="12" applyFont="1" applyFill="1">
      <alignment horizontal="center" vertical="center" wrapText="1"/>
    </xf>
    <xf numFmtId="0" fontId="9" fillId="5" borderId="1" xfId="4" applyNumberFormat="1" applyFont="1" applyFill="1" applyProtection="1">
      <alignment horizontal="center"/>
    </xf>
    <xf numFmtId="0" fontId="9" fillId="5" borderId="1" xfId="4" applyFont="1" applyFill="1">
      <alignment horizontal="center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5" fillId="5" borderId="1" xfId="1" applyNumberFormat="1" applyFont="1" applyFill="1" applyProtection="1">
      <alignment horizontal="left" wrapText="1"/>
    </xf>
    <xf numFmtId="0" fontId="5" fillId="5" borderId="1" xfId="1" applyFont="1" applyFill="1">
      <alignment horizontal="left" wrapText="1"/>
    </xf>
    <xf numFmtId="0" fontId="5" fillId="5" borderId="1" xfId="1" applyFont="1" applyFill="1" applyAlignment="1">
      <alignment horizontal="left" vertical="center" wrapText="1"/>
    </xf>
    <xf numFmtId="0" fontId="10" fillId="5" borderId="1" xfId="1" applyNumberFormat="1" applyFont="1" applyFill="1" applyAlignment="1" applyProtection="1">
      <alignment horizontal="center" vertical="center" wrapText="1"/>
    </xf>
    <xf numFmtId="1" fontId="7" fillId="5" borderId="2" xfId="19" applyNumberFormat="1" applyFont="1" applyFill="1" applyProtection="1">
      <alignment horizontal="left" vertical="top" shrinkToFit="1"/>
    </xf>
    <xf numFmtId="1" fontId="7" fillId="5" borderId="2" xfId="19" applyFont="1" applyFill="1">
      <alignment horizontal="left" vertical="top" shrinkToFit="1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>
      <alignment horizontal="center" vertical="center" wrapText="1"/>
    </xf>
    <xf numFmtId="0" fontId="5" fillId="5" borderId="2" xfId="7" applyNumberFormat="1" applyFont="1" applyFill="1" applyProtection="1">
      <alignment horizontal="center" vertical="center" wrapText="1"/>
    </xf>
    <xf numFmtId="0" fontId="5" fillId="5" borderId="2" xfId="7" applyFont="1" applyFill="1">
      <alignment horizontal="center" vertical="center" wrapText="1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>
      <alignment horizontal="center" vertical="center" wrapText="1"/>
    </xf>
    <xf numFmtId="0" fontId="5" fillId="5" borderId="2" xfId="9" applyNumberFormat="1" applyFont="1" applyFill="1" applyProtection="1">
      <alignment horizontal="center" vertical="center" wrapText="1"/>
    </xf>
    <xf numFmtId="0" fontId="5" fillId="5" borderId="2" xfId="9" applyFont="1" applyFill="1">
      <alignment horizontal="center" vertical="center" wrapText="1"/>
    </xf>
    <xf numFmtId="0" fontId="5" fillId="5" borderId="2" xfId="10" applyNumberFormat="1" applyFont="1" applyFill="1" applyProtection="1">
      <alignment horizontal="center" vertical="center" wrapText="1"/>
    </xf>
    <xf numFmtId="0" fontId="5" fillId="5" borderId="2" xfId="10" applyFont="1" applyFill="1">
      <alignment horizontal="center" vertic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showGridLines="0" showZeros="0" tabSelected="1" topLeftCell="B1" zoomScaleNormal="100" zoomScaleSheetLayoutView="100" workbookViewId="0">
      <selection activeCell="R1" sqref="R1:S2"/>
    </sheetView>
  </sheetViews>
  <sheetFormatPr defaultColWidth="9.140625" defaultRowHeight="15" outlineLevelRow="4" x14ac:dyDescent="0.25"/>
  <cols>
    <col min="1" max="1" width="9.140625" style="2" hidden="1"/>
    <col min="2" max="2" width="47.7109375" style="2" customWidth="1"/>
    <col min="3" max="3" width="21.42578125" style="2" customWidth="1"/>
    <col min="4" max="15" width="9.140625" style="2" hidden="1" customWidth="1"/>
    <col min="16" max="16" width="15.7109375" style="2" customWidth="1"/>
    <col min="17" max="17" width="9.140625" style="2" hidden="1"/>
    <col min="18" max="18" width="14.42578125" style="2" customWidth="1"/>
    <col min="19" max="19" width="15.7109375" style="2" customWidth="1"/>
    <col min="20" max="27" width="9.140625" style="2" hidden="1"/>
    <col min="28" max="16384" width="9.140625" style="2"/>
  </cols>
  <sheetData>
    <row r="1" spans="1:27" ht="21.6" customHeight="1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34" t="s">
        <v>42</v>
      </c>
      <c r="S1" s="34"/>
      <c r="T1" s="16"/>
      <c r="U1" s="16"/>
      <c r="V1" s="16"/>
      <c r="W1" s="16"/>
      <c r="X1" s="16"/>
      <c r="Y1" s="16"/>
      <c r="Z1" s="16"/>
      <c r="AA1" s="16"/>
    </row>
    <row r="2" spans="1:27" ht="36" customHeight="1" x14ac:dyDescent="0.2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34"/>
      <c r="S2" s="34"/>
      <c r="T2" s="16"/>
      <c r="U2" s="16"/>
      <c r="V2" s="16"/>
      <c r="W2" s="16"/>
      <c r="X2" s="16"/>
      <c r="Y2" s="16"/>
      <c r="Z2" s="16"/>
      <c r="AA2" s="16"/>
    </row>
    <row r="3" spans="1:27" x14ac:dyDescent="0.25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</row>
    <row r="4" spans="1:27" x14ac:dyDescent="0.25">
      <c r="A4" s="35" t="s">
        <v>39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ht="30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ht="15.75" customHeight="1" x14ac:dyDescent="0.25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 spans="1:27" ht="12.75" customHeight="1" x14ac:dyDescent="0.25">
      <c r="A7" s="30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:27" ht="30" customHeight="1" x14ac:dyDescent="0.25">
      <c r="A8" s="38" t="s">
        <v>1</v>
      </c>
      <c r="B8" s="40" t="s">
        <v>2</v>
      </c>
      <c r="C8" s="42" t="s">
        <v>3</v>
      </c>
      <c r="D8" s="44" t="s">
        <v>4</v>
      </c>
      <c r="E8" s="46" t="s">
        <v>1</v>
      </c>
      <c r="F8" s="24" t="s">
        <v>5</v>
      </c>
      <c r="G8" s="25"/>
      <c r="H8" s="25"/>
      <c r="I8" s="24" t="s">
        <v>6</v>
      </c>
      <c r="J8" s="25"/>
      <c r="K8" s="25"/>
      <c r="L8" s="26" t="s">
        <v>1</v>
      </c>
      <c r="M8" s="26" t="s">
        <v>1</v>
      </c>
      <c r="N8" s="26" t="s">
        <v>1</v>
      </c>
      <c r="O8" s="26" t="s">
        <v>1</v>
      </c>
      <c r="P8" s="22" t="s">
        <v>7</v>
      </c>
      <c r="Q8" s="13" t="s">
        <v>8</v>
      </c>
      <c r="R8" s="22" t="s">
        <v>38</v>
      </c>
      <c r="S8" s="26" t="s">
        <v>8</v>
      </c>
      <c r="T8" s="26" t="s">
        <v>1</v>
      </c>
      <c r="U8" s="26" t="s">
        <v>1</v>
      </c>
      <c r="V8" s="26" t="s">
        <v>1</v>
      </c>
      <c r="W8" s="26" t="s">
        <v>1</v>
      </c>
      <c r="X8" s="26" t="s">
        <v>1</v>
      </c>
      <c r="Y8" s="26" t="s">
        <v>1</v>
      </c>
      <c r="Z8" s="24" t="s">
        <v>9</v>
      </c>
      <c r="AA8" s="25"/>
    </row>
    <row r="9" spans="1:27" x14ac:dyDescent="0.25">
      <c r="A9" s="39"/>
      <c r="B9" s="41"/>
      <c r="C9" s="43"/>
      <c r="D9" s="45"/>
      <c r="E9" s="47"/>
      <c r="F9" s="3" t="s">
        <v>1</v>
      </c>
      <c r="G9" s="3" t="s">
        <v>1</v>
      </c>
      <c r="H9" s="3" t="s">
        <v>1</v>
      </c>
      <c r="I9" s="3" t="s">
        <v>1</v>
      </c>
      <c r="J9" s="3" t="s">
        <v>1</v>
      </c>
      <c r="K9" s="3" t="s">
        <v>1</v>
      </c>
      <c r="L9" s="27"/>
      <c r="M9" s="27"/>
      <c r="N9" s="27"/>
      <c r="O9" s="27"/>
      <c r="P9" s="23"/>
      <c r="Q9" s="14"/>
      <c r="R9" s="23"/>
      <c r="S9" s="27"/>
      <c r="T9" s="27"/>
      <c r="U9" s="27"/>
      <c r="V9" s="27"/>
      <c r="W9" s="27"/>
      <c r="X9" s="27"/>
      <c r="Y9" s="27"/>
      <c r="Z9" s="3" t="s">
        <v>1</v>
      </c>
      <c r="AA9" s="3" t="s">
        <v>1</v>
      </c>
    </row>
    <row r="10" spans="1:27" s="8" customFormat="1" ht="14.25" x14ac:dyDescent="0.2">
      <c r="A10" s="9" t="s">
        <v>10</v>
      </c>
      <c r="B10" s="10" t="s">
        <v>37</v>
      </c>
      <c r="C10" s="9" t="s">
        <v>10</v>
      </c>
      <c r="D10" s="9"/>
      <c r="E10" s="9"/>
      <c r="F10" s="11"/>
      <c r="G10" s="9"/>
      <c r="H10" s="9"/>
      <c r="I10" s="9"/>
      <c r="J10" s="9"/>
      <c r="K10" s="9"/>
      <c r="L10" s="9"/>
      <c r="M10" s="9"/>
      <c r="N10" s="9"/>
      <c r="O10" s="7">
        <v>0</v>
      </c>
      <c r="P10" s="7">
        <v>3058104.6</v>
      </c>
      <c r="Q10" s="7">
        <v>100000</v>
      </c>
      <c r="R10" s="7">
        <f>S10-P10</f>
        <v>100000</v>
      </c>
      <c r="S10" s="7">
        <v>3158104.6</v>
      </c>
      <c r="T10" s="7">
        <v>3158104.6</v>
      </c>
      <c r="U10" s="7">
        <v>3158104.6</v>
      </c>
      <c r="V10" s="7">
        <v>0</v>
      </c>
      <c r="W10" s="7">
        <v>0</v>
      </c>
      <c r="X10" s="7">
        <v>0</v>
      </c>
      <c r="Y10" s="7">
        <v>0</v>
      </c>
      <c r="Z10" s="7">
        <v>23109.15</v>
      </c>
      <c r="AA10" s="7">
        <v>640805.32999999996</v>
      </c>
    </row>
    <row r="11" spans="1:27" s="8" customFormat="1" ht="14.25" outlineLevel="1" x14ac:dyDescent="0.2">
      <c r="A11" s="9" t="s">
        <v>11</v>
      </c>
      <c r="B11" s="10" t="s">
        <v>12</v>
      </c>
      <c r="C11" s="9" t="s">
        <v>11</v>
      </c>
      <c r="D11" s="9"/>
      <c r="E11" s="9"/>
      <c r="F11" s="11"/>
      <c r="G11" s="9"/>
      <c r="H11" s="9"/>
      <c r="I11" s="9"/>
      <c r="J11" s="9"/>
      <c r="K11" s="9"/>
      <c r="L11" s="9"/>
      <c r="M11" s="9"/>
      <c r="N11" s="9"/>
      <c r="O11" s="7">
        <v>0</v>
      </c>
      <c r="P11" s="7">
        <v>1026406</v>
      </c>
      <c r="Q11" s="7">
        <v>0</v>
      </c>
      <c r="R11" s="7">
        <f t="shared" ref="R11:R25" si="0">S11-P11</f>
        <v>0</v>
      </c>
      <c r="S11" s="7">
        <v>1026406</v>
      </c>
      <c r="T11" s="7">
        <v>1026406</v>
      </c>
      <c r="U11" s="7">
        <v>1026406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53851.18</v>
      </c>
    </row>
    <row r="12" spans="1:27" s="8" customFormat="1" ht="15.75" outlineLevel="1" x14ac:dyDescent="0.2">
      <c r="A12" s="9"/>
      <c r="B12" s="19" t="s">
        <v>41</v>
      </c>
      <c r="C12" s="9"/>
      <c r="D12" s="9"/>
      <c r="E12" s="9"/>
      <c r="F12" s="11"/>
      <c r="G12" s="9"/>
      <c r="H12" s="9"/>
      <c r="I12" s="9"/>
      <c r="J12" s="9"/>
      <c r="K12" s="9"/>
      <c r="L12" s="9"/>
      <c r="M12" s="9"/>
      <c r="N12" s="9"/>
      <c r="O12" s="7"/>
      <c r="P12" s="7">
        <f>P13+P15+P17+P20</f>
        <v>1010406</v>
      </c>
      <c r="Q12" s="7">
        <f t="shared" ref="Q12:S12" si="1">Q13+Q15+Q17+Q20</f>
        <v>0</v>
      </c>
      <c r="R12" s="7">
        <f t="shared" si="1"/>
        <v>0</v>
      </c>
      <c r="S12" s="7">
        <f t="shared" si="1"/>
        <v>1010406</v>
      </c>
      <c r="T12" s="7"/>
      <c r="U12" s="7"/>
      <c r="V12" s="7"/>
      <c r="W12" s="7"/>
      <c r="X12" s="7"/>
      <c r="Y12" s="7"/>
      <c r="Z12" s="7"/>
      <c r="AA12" s="7"/>
    </row>
    <row r="13" spans="1:27" s="8" customFormat="1" ht="14.25" outlineLevel="2" x14ac:dyDescent="0.2">
      <c r="A13" s="9" t="s">
        <v>13</v>
      </c>
      <c r="B13" s="10" t="s">
        <v>14</v>
      </c>
      <c r="C13" s="9" t="s">
        <v>13</v>
      </c>
      <c r="D13" s="9"/>
      <c r="E13" s="9"/>
      <c r="F13" s="11"/>
      <c r="G13" s="9"/>
      <c r="H13" s="9"/>
      <c r="I13" s="9"/>
      <c r="J13" s="9"/>
      <c r="K13" s="9"/>
      <c r="L13" s="9"/>
      <c r="M13" s="9"/>
      <c r="N13" s="9"/>
      <c r="O13" s="7">
        <v>0</v>
      </c>
      <c r="P13" s="7">
        <v>13406</v>
      </c>
      <c r="Q13" s="7">
        <v>0</v>
      </c>
      <c r="R13" s="7">
        <f t="shared" si="0"/>
        <v>0</v>
      </c>
      <c r="S13" s="7">
        <v>13406</v>
      </c>
      <c r="T13" s="7">
        <v>13406</v>
      </c>
      <c r="U13" s="7">
        <v>13406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2467.75</v>
      </c>
    </row>
    <row r="14" spans="1:27" outlineLevel="4" x14ac:dyDescent="0.25">
      <c r="A14" s="4" t="s">
        <v>15</v>
      </c>
      <c r="B14" s="5" t="s">
        <v>16</v>
      </c>
      <c r="C14" s="4" t="s">
        <v>15</v>
      </c>
      <c r="D14" s="4"/>
      <c r="E14" s="4"/>
      <c r="F14" s="6"/>
      <c r="G14" s="4"/>
      <c r="H14" s="4"/>
      <c r="I14" s="4"/>
      <c r="J14" s="4"/>
      <c r="K14" s="4"/>
      <c r="L14" s="4"/>
      <c r="M14" s="4"/>
      <c r="N14" s="4"/>
      <c r="O14" s="12">
        <v>0</v>
      </c>
      <c r="P14" s="12">
        <v>13406</v>
      </c>
      <c r="Q14" s="12">
        <v>0</v>
      </c>
      <c r="R14" s="12">
        <f t="shared" si="0"/>
        <v>0</v>
      </c>
      <c r="S14" s="12">
        <v>13406</v>
      </c>
      <c r="T14" s="12">
        <v>13406</v>
      </c>
      <c r="U14" s="12">
        <v>13406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2467.75</v>
      </c>
    </row>
    <row r="15" spans="1:27" s="8" customFormat="1" ht="14.25" outlineLevel="2" x14ac:dyDescent="0.2">
      <c r="A15" s="9" t="s">
        <v>17</v>
      </c>
      <c r="B15" s="10" t="s">
        <v>18</v>
      </c>
      <c r="C15" s="9" t="s">
        <v>17</v>
      </c>
      <c r="D15" s="9"/>
      <c r="E15" s="9"/>
      <c r="F15" s="11"/>
      <c r="G15" s="9"/>
      <c r="H15" s="9"/>
      <c r="I15" s="9"/>
      <c r="J15" s="9"/>
      <c r="K15" s="9"/>
      <c r="L15" s="9"/>
      <c r="M15" s="9"/>
      <c r="N15" s="9"/>
      <c r="O15" s="7">
        <v>0</v>
      </c>
      <c r="P15" s="7">
        <v>30000</v>
      </c>
      <c r="Q15" s="7">
        <v>0</v>
      </c>
      <c r="R15" s="7">
        <f t="shared" si="0"/>
        <v>0</v>
      </c>
      <c r="S15" s="7">
        <v>30000</v>
      </c>
      <c r="T15" s="7">
        <v>30000</v>
      </c>
      <c r="U15" s="7">
        <v>30000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13278.4</v>
      </c>
    </row>
    <row r="16" spans="1:27" ht="25.5" outlineLevel="4" x14ac:dyDescent="0.25">
      <c r="A16" s="4" t="s">
        <v>19</v>
      </c>
      <c r="B16" s="5" t="s">
        <v>20</v>
      </c>
      <c r="C16" s="4" t="s">
        <v>19</v>
      </c>
      <c r="D16" s="4"/>
      <c r="E16" s="4"/>
      <c r="F16" s="6"/>
      <c r="G16" s="4"/>
      <c r="H16" s="4"/>
      <c r="I16" s="4"/>
      <c r="J16" s="4"/>
      <c r="K16" s="4"/>
      <c r="L16" s="4"/>
      <c r="M16" s="4"/>
      <c r="N16" s="4"/>
      <c r="O16" s="12">
        <v>0</v>
      </c>
      <c r="P16" s="12">
        <v>30000</v>
      </c>
      <c r="Q16" s="12">
        <v>0</v>
      </c>
      <c r="R16" s="12">
        <f t="shared" si="0"/>
        <v>0</v>
      </c>
      <c r="S16" s="12">
        <v>30000</v>
      </c>
      <c r="T16" s="12">
        <v>30000</v>
      </c>
      <c r="U16" s="12">
        <v>30000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13278.4</v>
      </c>
    </row>
    <row r="17" spans="1:27" s="8" customFormat="1" ht="14.25" outlineLevel="2" x14ac:dyDescent="0.2">
      <c r="A17" s="9" t="s">
        <v>21</v>
      </c>
      <c r="B17" s="10" t="s">
        <v>22</v>
      </c>
      <c r="C17" s="9" t="s">
        <v>21</v>
      </c>
      <c r="D17" s="9"/>
      <c r="E17" s="9"/>
      <c r="F17" s="11"/>
      <c r="G17" s="9"/>
      <c r="H17" s="9"/>
      <c r="I17" s="9"/>
      <c r="J17" s="9"/>
      <c r="K17" s="9"/>
      <c r="L17" s="9"/>
      <c r="M17" s="9"/>
      <c r="N17" s="9"/>
      <c r="O17" s="7">
        <v>0</v>
      </c>
      <c r="P17" s="7">
        <v>966000</v>
      </c>
      <c r="Q17" s="7">
        <v>0</v>
      </c>
      <c r="R17" s="7">
        <f t="shared" si="0"/>
        <v>0</v>
      </c>
      <c r="S17" s="7">
        <v>966000</v>
      </c>
      <c r="T17" s="7">
        <v>966000</v>
      </c>
      <c r="U17" s="7">
        <v>966000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38105.03</v>
      </c>
    </row>
    <row r="18" spans="1:27" outlineLevel="4" x14ac:dyDescent="0.25">
      <c r="A18" s="4" t="s">
        <v>23</v>
      </c>
      <c r="B18" s="5" t="s">
        <v>24</v>
      </c>
      <c r="C18" s="4" t="s">
        <v>23</v>
      </c>
      <c r="D18" s="4"/>
      <c r="E18" s="4"/>
      <c r="F18" s="6"/>
      <c r="G18" s="4"/>
      <c r="H18" s="4"/>
      <c r="I18" s="4"/>
      <c r="J18" s="4"/>
      <c r="K18" s="4"/>
      <c r="L18" s="4"/>
      <c r="M18" s="4"/>
      <c r="N18" s="4"/>
      <c r="O18" s="12">
        <v>0</v>
      </c>
      <c r="P18" s="12">
        <v>203000</v>
      </c>
      <c r="Q18" s="12">
        <v>0</v>
      </c>
      <c r="R18" s="12">
        <f t="shared" si="0"/>
        <v>0</v>
      </c>
      <c r="S18" s="12">
        <v>203000</v>
      </c>
      <c r="T18" s="12">
        <v>203000</v>
      </c>
      <c r="U18" s="12">
        <v>203000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22217.9</v>
      </c>
    </row>
    <row r="19" spans="1:27" outlineLevel="4" x14ac:dyDescent="0.25">
      <c r="A19" s="4" t="s">
        <v>25</v>
      </c>
      <c r="B19" s="5" t="s">
        <v>26</v>
      </c>
      <c r="C19" s="4" t="s">
        <v>25</v>
      </c>
      <c r="D19" s="4"/>
      <c r="E19" s="4"/>
      <c r="F19" s="6"/>
      <c r="G19" s="4"/>
      <c r="H19" s="4"/>
      <c r="I19" s="4"/>
      <c r="J19" s="4"/>
      <c r="K19" s="4"/>
      <c r="L19" s="4"/>
      <c r="M19" s="4"/>
      <c r="N19" s="4"/>
      <c r="O19" s="12">
        <v>0</v>
      </c>
      <c r="P19" s="12">
        <v>763000</v>
      </c>
      <c r="Q19" s="12">
        <v>0</v>
      </c>
      <c r="R19" s="12">
        <f t="shared" si="0"/>
        <v>0</v>
      </c>
      <c r="S19" s="12">
        <v>763000</v>
      </c>
      <c r="T19" s="12">
        <v>763000</v>
      </c>
      <c r="U19" s="12">
        <v>763000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15887.13</v>
      </c>
    </row>
    <row r="20" spans="1:27" s="8" customFormat="1" ht="14.25" outlineLevel="2" x14ac:dyDescent="0.2">
      <c r="A20" s="9" t="s">
        <v>34</v>
      </c>
      <c r="B20" s="10" t="s">
        <v>35</v>
      </c>
      <c r="C20" s="9" t="s">
        <v>34</v>
      </c>
      <c r="D20" s="9"/>
      <c r="E20" s="9"/>
      <c r="F20" s="11"/>
      <c r="G20" s="9"/>
      <c r="H20" s="9"/>
      <c r="I20" s="9"/>
      <c r="J20" s="9"/>
      <c r="K20" s="9"/>
      <c r="L20" s="9"/>
      <c r="M20" s="9"/>
      <c r="N20" s="9"/>
      <c r="O20" s="7">
        <v>0</v>
      </c>
      <c r="P20" s="7">
        <v>1000</v>
      </c>
      <c r="Q20" s="7">
        <v>0</v>
      </c>
      <c r="R20" s="7">
        <f t="shared" si="0"/>
        <v>0</v>
      </c>
      <c r="S20" s="7">
        <v>1000</v>
      </c>
      <c r="T20" s="7">
        <v>1000</v>
      </c>
      <c r="U20" s="7">
        <v>1000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</row>
    <row r="21" spans="1:27" outlineLevel="4" x14ac:dyDescent="0.25">
      <c r="A21" s="4" t="s">
        <v>36</v>
      </c>
      <c r="B21" s="17" t="s">
        <v>35</v>
      </c>
      <c r="C21" s="4" t="s">
        <v>36</v>
      </c>
      <c r="D21" s="4"/>
      <c r="E21" s="4"/>
      <c r="F21" s="6"/>
      <c r="G21" s="4"/>
      <c r="H21" s="4"/>
      <c r="I21" s="4"/>
      <c r="J21" s="4"/>
      <c r="K21" s="4"/>
      <c r="L21" s="4"/>
      <c r="M21" s="4"/>
      <c r="N21" s="4"/>
      <c r="O21" s="12">
        <v>0</v>
      </c>
      <c r="P21" s="12">
        <v>1000</v>
      </c>
      <c r="Q21" s="12">
        <v>0</v>
      </c>
      <c r="R21" s="12">
        <f t="shared" si="0"/>
        <v>0</v>
      </c>
      <c r="S21" s="12">
        <v>1000</v>
      </c>
      <c r="T21" s="12">
        <v>1000</v>
      </c>
      <c r="U21" s="12">
        <v>1000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</row>
    <row r="22" spans="1:27" s="8" customFormat="1" ht="14.25" outlineLevel="4" x14ac:dyDescent="0.2">
      <c r="A22" s="9"/>
      <c r="B22" s="18" t="s">
        <v>40</v>
      </c>
      <c r="C22" s="9"/>
      <c r="D22" s="9"/>
      <c r="E22" s="9"/>
      <c r="F22" s="11"/>
      <c r="G22" s="9"/>
      <c r="H22" s="9"/>
      <c r="I22" s="9"/>
      <c r="J22" s="9"/>
      <c r="K22" s="9"/>
      <c r="L22" s="9"/>
      <c r="M22" s="9"/>
      <c r="N22" s="9"/>
      <c r="O22" s="7"/>
      <c r="P22" s="7">
        <f>P23+P24</f>
        <v>16000</v>
      </c>
      <c r="Q22" s="7">
        <f t="shared" ref="Q22:S22" si="2">Q23+Q24</f>
        <v>0</v>
      </c>
      <c r="R22" s="7">
        <f t="shared" si="2"/>
        <v>0</v>
      </c>
      <c r="S22" s="7">
        <f t="shared" si="2"/>
        <v>16000</v>
      </c>
      <c r="T22" s="7"/>
      <c r="U22" s="7"/>
      <c r="V22" s="7"/>
      <c r="W22" s="7"/>
      <c r="X22" s="7"/>
      <c r="Y22" s="7"/>
      <c r="Z22" s="7"/>
      <c r="AA22" s="7"/>
    </row>
    <row r="23" spans="1:27" outlineLevel="2" x14ac:dyDescent="0.25">
      <c r="A23" s="4" t="s">
        <v>27</v>
      </c>
      <c r="B23" s="5" t="s">
        <v>28</v>
      </c>
      <c r="C23" s="4" t="s">
        <v>27</v>
      </c>
      <c r="D23" s="4"/>
      <c r="E23" s="4"/>
      <c r="F23" s="6"/>
      <c r="G23" s="4"/>
      <c r="H23" s="4"/>
      <c r="I23" s="4"/>
      <c r="J23" s="4"/>
      <c r="K23" s="4"/>
      <c r="L23" s="4"/>
      <c r="M23" s="4"/>
      <c r="N23" s="4"/>
      <c r="O23" s="12">
        <v>0</v>
      </c>
      <c r="P23" s="12">
        <v>1000</v>
      </c>
      <c r="Q23" s="12">
        <v>0</v>
      </c>
      <c r="R23" s="12">
        <f t="shared" si="0"/>
        <v>0</v>
      </c>
      <c r="S23" s="12">
        <v>1000</v>
      </c>
      <c r="T23" s="12">
        <v>1000</v>
      </c>
      <c r="U23" s="12">
        <v>1000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</row>
    <row r="24" spans="1:27" outlineLevel="2" x14ac:dyDescent="0.25">
      <c r="A24" s="4" t="s">
        <v>29</v>
      </c>
      <c r="B24" s="5" t="s">
        <v>30</v>
      </c>
      <c r="C24" s="4" t="s">
        <v>29</v>
      </c>
      <c r="D24" s="4"/>
      <c r="E24" s="4"/>
      <c r="F24" s="6"/>
      <c r="G24" s="4"/>
      <c r="H24" s="4"/>
      <c r="I24" s="4"/>
      <c r="J24" s="4"/>
      <c r="K24" s="4"/>
      <c r="L24" s="4"/>
      <c r="M24" s="4"/>
      <c r="N24" s="4"/>
      <c r="O24" s="12">
        <v>0</v>
      </c>
      <c r="P24" s="12">
        <v>15000</v>
      </c>
      <c r="Q24" s="12">
        <v>0</v>
      </c>
      <c r="R24" s="12">
        <f t="shared" si="0"/>
        <v>0</v>
      </c>
      <c r="S24" s="12">
        <v>15000</v>
      </c>
      <c r="T24" s="12">
        <v>15000</v>
      </c>
      <c r="U24" s="12">
        <v>15000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</row>
    <row r="25" spans="1:27" s="8" customFormat="1" ht="14.25" outlineLevel="1" x14ac:dyDescent="0.2">
      <c r="A25" s="9" t="s">
        <v>31</v>
      </c>
      <c r="B25" s="10" t="s">
        <v>32</v>
      </c>
      <c r="C25" s="9" t="s">
        <v>31</v>
      </c>
      <c r="D25" s="9"/>
      <c r="E25" s="9"/>
      <c r="F25" s="11"/>
      <c r="G25" s="9"/>
      <c r="H25" s="9"/>
      <c r="I25" s="9"/>
      <c r="J25" s="9"/>
      <c r="K25" s="9"/>
      <c r="L25" s="9"/>
      <c r="M25" s="9"/>
      <c r="N25" s="9"/>
      <c r="O25" s="7">
        <v>0</v>
      </c>
      <c r="P25" s="7">
        <v>2031698.6</v>
      </c>
      <c r="Q25" s="7">
        <v>100000</v>
      </c>
      <c r="R25" s="7">
        <f t="shared" si="0"/>
        <v>100000</v>
      </c>
      <c r="S25" s="7">
        <v>2131698.6</v>
      </c>
      <c r="T25" s="7">
        <v>2131698.6</v>
      </c>
      <c r="U25" s="7">
        <v>2131698.6</v>
      </c>
      <c r="V25" s="7">
        <v>0</v>
      </c>
      <c r="W25" s="7">
        <v>0</v>
      </c>
      <c r="X25" s="7">
        <v>0</v>
      </c>
      <c r="Y25" s="7">
        <v>0</v>
      </c>
      <c r="Z25" s="7">
        <v>23109.15</v>
      </c>
      <c r="AA25" s="7">
        <v>586954.15</v>
      </c>
    </row>
    <row r="26" spans="1:27" s="8" customFormat="1" ht="12.75" customHeight="1" x14ac:dyDescent="0.2">
      <c r="A26" s="36" t="s">
        <v>33</v>
      </c>
      <c r="B26" s="37"/>
      <c r="C26" s="37"/>
      <c r="D26" s="37"/>
      <c r="E26" s="37"/>
      <c r="F26" s="37"/>
      <c r="G26" s="37"/>
      <c r="H26" s="37"/>
      <c r="I26" s="20"/>
      <c r="J26" s="20"/>
      <c r="K26" s="20"/>
      <c r="L26" s="20"/>
      <c r="M26" s="20"/>
      <c r="N26" s="20"/>
      <c r="O26" s="21">
        <v>0</v>
      </c>
      <c r="P26" s="21">
        <v>3058104.6</v>
      </c>
      <c r="Q26" s="21">
        <v>100000</v>
      </c>
      <c r="R26" s="7">
        <f>S26-P26</f>
        <v>100000</v>
      </c>
      <c r="S26" s="21">
        <v>3158104.6</v>
      </c>
      <c r="T26" s="21">
        <v>3158104.6</v>
      </c>
      <c r="U26" s="21">
        <v>3158104.6</v>
      </c>
      <c r="V26" s="21">
        <v>0</v>
      </c>
      <c r="W26" s="21">
        <v>0</v>
      </c>
      <c r="X26" s="21">
        <v>0</v>
      </c>
      <c r="Y26" s="21">
        <v>0</v>
      </c>
      <c r="Z26" s="21">
        <v>23109.15</v>
      </c>
      <c r="AA26" s="21">
        <v>640805.32999999996</v>
      </c>
    </row>
    <row r="27" spans="1:27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 s="3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</row>
  </sheetData>
  <mergeCells count="28">
    <mergeCell ref="A3:AA3"/>
    <mergeCell ref="R1:S2"/>
    <mergeCell ref="A4:AA5"/>
    <mergeCell ref="A28:AA28"/>
    <mergeCell ref="A26:H26"/>
    <mergeCell ref="F8:H8"/>
    <mergeCell ref="A8:A9"/>
    <mergeCell ref="B8:B9"/>
    <mergeCell ref="C8:C9"/>
    <mergeCell ref="D8:D9"/>
    <mergeCell ref="E8:E9"/>
    <mergeCell ref="I8:K8"/>
    <mergeCell ref="L8:L9"/>
    <mergeCell ref="M8:M9"/>
    <mergeCell ref="N8:N9"/>
    <mergeCell ref="O8:O9"/>
    <mergeCell ref="P8:P9"/>
    <mergeCell ref="Z8:AA8"/>
    <mergeCell ref="S8:S9"/>
    <mergeCell ref="T8:T9"/>
    <mergeCell ref="A6:AA6"/>
    <mergeCell ref="A7:AA7"/>
    <mergeCell ref="V8:V9"/>
    <mergeCell ref="U8:U9"/>
    <mergeCell ref="W8:W9"/>
    <mergeCell ref="X8:X9"/>
    <mergeCell ref="Y8:Y9"/>
    <mergeCell ref="R8:R9"/>
  </mergeCells>
  <pageMargins left="0.39370078740157483" right="0.39370078740157483" top="0.59055118110236227" bottom="0.59055118110236227" header="0.39370078740157483" footer="0.39370078740157483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Name&gt;Вариант (новый от 02.02.2021 10:42:30)&lt;/VariantName&gt;&#10;  &lt;VariantLink&gt;59138371&lt;/VariantLink&gt;&#10;  &lt;ReportCode&gt;C09D7D66075D40F4A403344C226A1C&lt;/ReportCode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1DB728-FE6E-4E56-A2BB-335832267A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(4)</vt:lpstr>
      <vt:lpstr>'Документ (4)'!Заголовки_для_печати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UCHNOV79\User</dc:creator>
  <cp:lastModifiedBy>User</cp:lastModifiedBy>
  <cp:lastPrinted>2022-04-18T13:41:22Z</cp:lastPrinted>
  <dcterms:created xsi:type="dcterms:W3CDTF">2022-04-05T12:44:54Z</dcterms:created>
  <dcterms:modified xsi:type="dcterms:W3CDTF">2022-04-18T13:41:25Z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доходов с произвольной группировкой</vt:lpwstr>
  </property>
  <property fmtid="{D5CDD505-2E9C-101B-9397-08002B2CF9AE}" pid="3" name="Название отчета">
    <vt:lpwstr>Вариант (новый от 02.02.2021 10_42_30)(27).xlsx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21.2.2622.889167344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bks_2022_mo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